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User\Desktop\TELEFONIA\"/>
    </mc:Choice>
  </mc:AlternateContent>
  <xr:revisionPtr revIDLastSave="0" documentId="13_ncr:1_{6E4773F6-EA6A-4511-8130-053E61D72A94}" xr6:coauthVersionLast="47" xr6:coauthVersionMax="47" xr10:uidLastSave="{00000000-0000-0000-0000-000000000000}"/>
  <bookViews>
    <workbookView xWindow="28680" yWindow="-120" windowWidth="20730" windowHeight="11040" tabRatio="500" xr2:uid="{00000000-000D-0000-FFFF-FFFF00000000}"/>
  </bookViews>
  <sheets>
    <sheet name="Item 01 - Telefonia Fixa" sheetId="1" r:id="rId1"/>
  </sheet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D11" i="1" l="1"/>
  <c r="E11" i="1" s="1"/>
  <c r="D10" i="1"/>
  <c r="E10" i="1" s="1"/>
  <c r="D9" i="1"/>
  <c r="E9" i="1" s="1"/>
  <c r="D8" i="1"/>
  <c r="E8" i="1" s="1"/>
  <c r="D7" i="1"/>
  <c r="E7" i="1" s="1"/>
  <c r="D6" i="1"/>
  <c r="D12" i="1" l="1"/>
  <c r="E6" i="1"/>
  <c r="E12" i="1" s="1"/>
</calcChain>
</file>

<file path=xl/sharedStrings.xml><?xml version="1.0" encoding="utf-8"?>
<sst xmlns="http://schemas.openxmlformats.org/spreadsheetml/2006/main" count="17" uniqueCount="17">
  <si>
    <t>Descrição</t>
  </si>
  <si>
    <t>Qtde.</t>
  </si>
  <si>
    <t>Valor Unitário (R$)</t>
  </si>
  <si>
    <t>Valor Mensal (R$)</t>
  </si>
  <si>
    <t>Valor Total 12 meses (R$)</t>
  </si>
  <si>
    <t>Servidor local com licença para capacidade mínima de 100 ramais, com no mínimo 16 troncos para efetuar ligações (16 ligações simultâneas) com chamadas ilimitadas para fixo e móvel em todo território brasileiro e no mínimo 50 chamadas entrantes simultâneas com backup em nuvem para recuperação das configurações caso necessário. Todos os terminais de telefonia IP deverão possuir um acesso de no mínimo 10 mega sob rede de fibra óptica, ou uma VLAN com a mesma capacidade, interconectando com o servidor local (situado na sede do paço municipal), sob responsabilidade da empresa ganhadora, fazendo uso de rede própria. A interconexão entre o servidor local da prefeitura e o servidor da operadora de telefonia IP deverá ser feita através de rede de fibra óptica com latência máxima de 10ms entre eles.</t>
  </si>
  <si>
    <t>URA (Unidade de Resposta Audível). Gravação em servidor local com backup de chamadas em nuvem por 180 dias. Serviço de manutenção, instalação e configuração do sistema (incluído servidor local para atendimento de toda a plataforma) telefonia IP. Prestação de Serviço Telefônico Fixo Comutado (STFC) com portabilidade numérica.</t>
  </si>
  <si>
    <t>Locação Base para terminal IP sem fio, características mínimas: 05 (cinco) contas SIP por sistema; possibilidade de até 05 (cinco) ramais de fones móveis por base; 3 (três) indicadores de LED: alimentação, rede, DECT; botão de emparelhamento/paginação; 1 porta Ethernet de no mínimo 10/100 Mbps com detecção automática; PoE integrado; suportar SIP RFC3261, TCP/IP/UDP, RTP/RTCP, HTTP/HTTPS, ARP/RARP, ICMP, DNS (registro A, SRV, NAPTR), DHCP, PPPoE, SSH, TFTP, NTP, STUN, SIMPLE, LLDP-MED, LDAP, TR-069, 802.1x, TLS, SRTP; codecs de voz: G.711μ/a-law, G.723.1, G.729A/B, G.726-32, G.722, DTMF em banda e fora de banda (em áudio, RFC2833, SIP INFO), VAD, CNG, PLC; agenda para download (XML, LDAP, até 1000 entradas); log de chamadas de até 750 registros. Apresentar Certificado de Homologação (ANATEL) e Datasheet.</t>
  </si>
  <si>
    <t>Locação Terminal IP sem fio, especificação mínima: Display LCD TFT colorido 128x160, 02 (duas) teclas programáveis, 5 (cinco) teclas de navegação/menu, 4 (quatro) teclas exclusivas para funções; compatibilidade HAC com aparelhos auditivos; codec G.722 para áudio em HD e codec G.726 para áudio de banda estreita, AEC, AGC, redução de ruído ambiente; áudio em HD; conector para fones de 3,5 mm; presilha removível para cinto; apresentar datasheet.</t>
  </si>
  <si>
    <t>Locação Terminal IP com fio, especificação mínima: Perfis SIP Suportados: SIP v2.0 (RFC 3261); Contas SIP Simultâneas: 2; Viva-voz; Teclas de Linha: 2; Teclas de Função Programável: DSS Keys; Conferência Local: até 3 partes; Servidor: conforme configuração do servidor; Recursos de Chamada: Espera, Transferência (Cega, Semi-atendida, Atendida), Desvio, DND, MWI, BLF, Call Park, Pick Up, Hotline, Chamada de Emergência; Capacidade de Phonebook: 1000 contatos; Histórico de Chamadas: 1000 registros; Display: LCD colorido; Resolução do Display: 240 x 120.</t>
  </si>
  <si>
    <t>A empresa contratada deverá disponibilizar canal de atendimento telefônico gratuito, por meio de número 0800, destinado ao atendimento da população, garantindo acesso facilitado, eficiência e qualidade no suporte e nas informações prestadas.</t>
  </si>
  <si>
    <t>VALOR TOTAL</t>
  </si>
  <si>
    <t>Observação: a licitante deverá preencher apenas a coluna "Valor Unitário (R$)" (destacada em amarelo). As colunas "Valor Mensal" e "Valor Total 12 meses" são calculadas automaticamente pela planilha.</t>
  </si>
  <si>
    <r>
      <rPr>
        <b/>
        <sz val="10"/>
        <color theme="1"/>
        <rFont val="Calibri"/>
        <family val="2"/>
      </rPr>
      <t xml:space="preserve">Objeto: </t>
    </r>
    <r>
      <rPr>
        <sz val="10"/>
        <color theme="1"/>
        <rFont val="Calibri"/>
        <family val="2"/>
      </rPr>
      <t>Contratação de empresa especializada para prestação de serviços de telefonia fixa (PABX IP) e telefonia móvel corporativa, incluindo fornecimento de equipamentos, suporte técnico, manutenção e gerenciamento das comunicações institucionais do Município de Vera Cruz do Oeste - PR</t>
    </r>
  </si>
  <si>
    <r>
      <t>EDITAL Nº XX</t>
    </r>
    <r>
      <rPr>
        <sz val="10"/>
        <color theme="1"/>
        <rFont val="Arial"/>
        <family val="2"/>
      </rPr>
      <t xml:space="preserve">/2026                                                          </t>
    </r>
    <r>
      <rPr>
        <b/>
        <sz val="10"/>
        <color theme="1"/>
        <rFont val="Arial"/>
        <family val="2"/>
      </rPr>
      <t>PROCESSO ADMINISTRATIVO Nº</t>
    </r>
    <r>
      <rPr>
        <sz val="10"/>
        <color theme="1"/>
        <rFont val="Arial"/>
        <family val="2"/>
      </rPr>
      <t xml:space="preserve"> XX/2026</t>
    </r>
  </si>
  <si>
    <r>
      <t xml:space="preserve">MODALIDADE:  </t>
    </r>
    <r>
      <rPr>
        <sz val="10"/>
        <color theme="1"/>
        <rFont val="Arial"/>
        <family val="2"/>
      </rPr>
      <t xml:space="preserve">PREGÃO ELETRONICO  </t>
    </r>
    <r>
      <rPr>
        <b/>
        <sz val="10"/>
        <color theme="1"/>
        <rFont val="Arial"/>
        <family val="2"/>
      </rPr>
      <t xml:space="preserve">                         TIPO: </t>
    </r>
    <r>
      <rPr>
        <sz val="10"/>
        <color theme="1"/>
        <rFont val="Arial"/>
        <family val="2"/>
      </rPr>
      <t>menor preço por item</t>
    </r>
  </si>
  <si>
    <r>
      <rPr>
        <b/>
        <sz val="14"/>
        <rFont val="Arial"/>
        <family val="2"/>
      </rPr>
      <t>ANEXO VI</t>
    </r>
    <r>
      <rPr>
        <b/>
        <sz val="11"/>
        <rFont val="Arial"/>
        <family val="2"/>
      </rPr>
      <t xml:space="preserve"> - PLANILHA DE COMPOSIÇÃO DE CUSTOS – ITEM 01 (TELEFONIA FIXA – PABX 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</si>
</sst>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 &quot;#,##0.00"/>
  </numFmts>
  <fonts count="12" x14ac:knownFonts="1">
    <font>
      <sz val="11"/>
      <color theme="1"/>
      <name val="Calibri"/>
      <family val="2"/>
      <charset val="1"/>
    </font>
    <font>
      <sz val="10"/>
      <name val="Arial"/>
      <charset val="1"/>
    </font>
    <font>
      <b/>
      <sz val="10"/>
      <color rgb="FF0000FF"/>
      <name val="Arial"/>
      <charset val="1"/>
    </font>
    <font>
      <b/>
      <sz val="10"/>
      <name val="Arial"/>
      <charset val="1"/>
    </font>
    <font>
      <i/>
      <sz val="9"/>
      <name val="Arial"/>
      <charset val="1"/>
    </font>
    <font>
      <b/>
      <sz val="10"/>
      <color rgb="FFFFFFFF"/>
      <name val="Arial"/>
      <family val="2"/>
    </font>
    <font>
      <sz val="10"/>
      <color theme="1"/>
      <name val="Calibri"/>
      <family val="2"/>
    </font>
    <font>
      <b/>
      <sz val="10"/>
      <color theme="1"/>
      <name val="Calibri"/>
      <family val="2"/>
    </font>
    <font>
      <b/>
      <sz val="10"/>
      <color theme="1"/>
      <name val="Arial"/>
      <family val="2"/>
    </font>
    <font>
      <sz val="10"/>
      <color theme="1"/>
      <name val="Arial"/>
      <family val="2"/>
    </font>
    <font>
      <b/>
      <sz val="11"/>
      <name val="Arial"/>
      <family val="2"/>
    </font>
    <font>
      <b/>
      <sz val="14"/>
      <name val="Arial"/>
      <family val="2"/>
    </font>
  </fonts>
  <fills count="6">
    <fill>
      <patternFill patternType="none"/>
    </fill>
    <fill>
      <patternFill patternType="gray125"/>
    </fill>
    <fill>
      <patternFill patternType="solid">
        <fgColor rgb="FF2E7D32"/>
        <bgColor rgb="FF008000"/>
      </patternFill>
    </fill>
    <fill>
      <patternFill patternType="solid">
        <fgColor rgb="FFE8F5E9"/>
        <bgColor rgb="FFFFF2CC"/>
      </patternFill>
    </fill>
    <fill>
      <patternFill patternType="solid">
        <fgColor rgb="FFFFF2CC"/>
        <bgColor rgb="FFE8F5E9"/>
      </patternFill>
    </fill>
    <fill>
      <patternFill patternType="solid">
        <fgColor rgb="FFC8E6C9"/>
        <bgColor rgb="FFE8F5E9"/>
      </patternFill>
    </fill>
  </fills>
  <borders count="2">
    <border>
      <left/>
      <right/>
      <top/>
      <bottom/>
      <diagonal/>
    </border>
    <border>
      <left style="thin">
        <color rgb="FF999999"/>
      </left>
      <right style="thin">
        <color rgb="FF999999"/>
      </right>
      <top style="thin">
        <color rgb="FF999999"/>
      </top>
      <bottom style="thin">
        <color rgb="FF999999"/>
      </bottom>
      <diagonal/>
    </border>
  </borders>
  <cellStyleXfs count="1">
    <xf numFmtId="0" fontId="0" fillId="0" borderId="0"/>
  </cellStyleXfs>
  <cellXfs count="16">
    <xf numFmtId="0" fontId="0" fillId="0" borderId="0" xfId="0"/>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1" fillId="3" borderId="1"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xf>
    <xf numFmtId="164" fontId="3" fillId="5"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vertical="center"/>
    </xf>
    <xf numFmtId="0" fontId="10" fillId="0" borderId="0" xfId="0" applyFont="1" applyAlignment="1">
      <alignment horizontal="center" wrapText="1"/>
    </xf>
    <xf numFmtId="0" fontId="3" fillId="5" borderId="1" xfId="0"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E8F5E9"/>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8E6C9"/>
      <rgbColor rgb="FFFFFF99"/>
      <rgbColor rgb="FF99CCFF"/>
      <rgbColor rgb="FFFF99CC"/>
      <rgbColor rgb="FFCC99FF"/>
      <rgbColor rgb="FFFFCC99"/>
      <rgbColor rgb="FF3366FF"/>
      <rgbColor rgb="FF33CCCC"/>
      <rgbColor rgb="FF99CC00"/>
      <rgbColor rgb="FFFFCC00"/>
      <rgbColor rgb="FFFF9900"/>
      <rgbColor rgb="FFFF6600"/>
      <rgbColor rgb="FF666699"/>
      <rgbColor rgb="FF999999"/>
      <rgbColor rgb="FF003366"/>
      <rgbColor rgb="FF2E7D32"/>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zoomScaleNormal="100" workbookViewId="0">
      <pane ySplit="5" topLeftCell="A6" activePane="bottomLeft" state="frozen"/>
      <selection pane="bottomLeft" activeCell="A4" sqref="A4:E4"/>
    </sheetView>
  </sheetViews>
  <sheetFormatPr defaultColWidth="8.7109375" defaultRowHeight="15" x14ac:dyDescent="0.25"/>
  <cols>
    <col min="1" max="1" width="81.42578125" customWidth="1"/>
    <col min="2" max="2" width="14" customWidth="1"/>
    <col min="3" max="3" width="11.7109375" customWidth="1"/>
    <col min="4" max="4" width="14.5703125" customWidth="1"/>
    <col min="5" max="5" width="20.85546875" hidden="1" customWidth="1"/>
  </cols>
  <sheetData>
    <row r="1" spans="1:5" x14ac:dyDescent="0.25">
      <c r="A1" s="13" t="s">
        <v>14</v>
      </c>
      <c r="B1" s="13"/>
      <c r="C1" s="13"/>
      <c r="D1" s="13"/>
    </row>
    <row r="2" spans="1:5" x14ac:dyDescent="0.25">
      <c r="A2" s="13" t="s">
        <v>15</v>
      </c>
      <c r="B2" s="13"/>
      <c r="C2" s="13"/>
      <c r="D2" s="13"/>
    </row>
    <row r="3" spans="1:5" ht="31.5" customHeight="1" x14ac:dyDescent="0.25">
      <c r="A3" s="12" t="s">
        <v>13</v>
      </c>
      <c r="B3" s="12"/>
      <c r="C3" s="12"/>
      <c r="D3" s="12"/>
      <c r="E3" s="12"/>
    </row>
    <row r="4" spans="1:5" ht="21" customHeight="1" x14ac:dyDescent="0.25">
      <c r="A4" s="14" t="s">
        <v>16</v>
      </c>
      <c r="B4" s="14"/>
      <c r="C4" s="14"/>
      <c r="D4" s="14"/>
      <c r="E4" s="14"/>
    </row>
    <row r="5" spans="1:5" ht="38.25" x14ac:dyDescent="0.25">
      <c r="A5" s="9" t="s">
        <v>0</v>
      </c>
      <c r="B5" s="9" t="s">
        <v>1</v>
      </c>
      <c r="C5" s="10" t="s">
        <v>2</v>
      </c>
      <c r="D5" s="10" t="s">
        <v>3</v>
      </c>
      <c r="E5" s="10" t="s">
        <v>4</v>
      </c>
    </row>
    <row r="6" spans="1:5" ht="75" customHeight="1" x14ac:dyDescent="0.25">
      <c r="A6" s="1" t="s">
        <v>5</v>
      </c>
      <c r="B6" s="2">
        <v>1</v>
      </c>
      <c r="C6" s="3"/>
      <c r="D6" s="4">
        <f t="shared" ref="D6:D11" si="0">B6*C6</f>
        <v>0</v>
      </c>
      <c r="E6" s="4">
        <f t="shared" ref="E6:E11" si="1">D6*12</f>
        <v>0</v>
      </c>
    </row>
    <row r="7" spans="1:5" ht="55.5" customHeight="1" x14ac:dyDescent="0.25">
      <c r="A7" s="5" t="s">
        <v>6</v>
      </c>
      <c r="B7" s="6">
        <v>1</v>
      </c>
      <c r="C7" s="3"/>
      <c r="D7" s="7">
        <f t="shared" si="0"/>
        <v>0</v>
      </c>
      <c r="E7" s="7">
        <f t="shared" si="1"/>
        <v>0</v>
      </c>
    </row>
    <row r="8" spans="1:5" ht="75" customHeight="1" x14ac:dyDescent="0.25">
      <c r="A8" s="1" t="s">
        <v>7</v>
      </c>
      <c r="B8" s="2">
        <v>10</v>
      </c>
      <c r="C8" s="3"/>
      <c r="D8" s="4">
        <f t="shared" si="0"/>
        <v>0</v>
      </c>
      <c r="E8" s="4">
        <f t="shared" si="1"/>
        <v>0</v>
      </c>
    </row>
    <row r="9" spans="1:5" ht="75" customHeight="1" x14ac:dyDescent="0.25">
      <c r="A9" s="5" t="s">
        <v>8</v>
      </c>
      <c r="B9" s="6">
        <v>24</v>
      </c>
      <c r="C9" s="3"/>
      <c r="D9" s="7">
        <f t="shared" si="0"/>
        <v>0</v>
      </c>
      <c r="E9" s="7">
        <f t="shared" si="1"/>
        <v>0</v>
      </c>
    </row>
    <row r="10" spans="1:5" ht="75" customHeight="1" x14ac:dyDescent="0.25">
      <c r="A10" s="1" t="s">
        <v>9</v>
      </c>
      <c r="B10" s="2">
        <v>43</v>
      </c>
      <c r="C10" s="3"/>
      <c r="D10" s="4">
        <f t="shared" si="0"/>
        <v>0</v>
      </c>
      <c r="E10" s="4">
        <f t="shared" si="1"/>
        <v>0</v>
      </c>
    </row>
    <row r="11" spans="1:5" ht="52.5" customHeight="1" x14ac:dyDescent="0.25">
      <c r="A11" s="5" t="s">
        <v>10</v>
      </c>
      <c r="B11" s="6">
        <v>1</v>
      </c>
      <c r="C11" s="3"/>
      <c r="D11" s="7">
        <f t="shared" si="0"/>
        <v>0</v>
      </c>
      <c r="E11" s="7">
        <f t="shared" si="1"/>
        <v>0</v>
      </c>
    </row>
    <row r="12" spans="1:5" x14ac:dyDescent="0.25">
      <c r="A12" s="15" t="s">
        <v>11</v>
      </c>
      <c r="B12" s="15"/>
      <c r="C12" s="15"/>
      <c r="D12" s="8">
        <f>SUM(D6:D11)</f>
        <v>0</v>
      </c>
      <c r="E12" s="8">
        <f>SUM(E6:E11)</f>
        <v>0</v>
      </c>
    </row>
    <row r="14" spans="1:5" ht="27.75" customHeight="1" x14ac:dyDescent="0.25">
      <c r="A14" s="11" t="s">
        <v>12</v>
      </c>
      <c r="B14" s="11"/>
      <c r="C14" s="11"/>
      <c r="D14" s="11"/>
      <c r="E14" s="11"/>
    </row>
  </sheetData>
  <mergeCells count="6">
    <mergeCell ref="A14:E14"/>
    <mergeCell ref="A3:E3"/>
    <mergeCell ref="A1:D1"/>
    <mergeCell ref="A2:D2"/>
    <mergeCell ref="A4:E4"/>
    <mergeCell ref="A12:C12"/>
  </mergeCells>
  <pageMargins left="0.74803149606299213" right="0.74803149606299213" top="0.98425196850393704" bottom="0.98425196850393704" header="0.51181102362204722" footer="0.51181102362204722"/>
  <pageSetup paperSize="9" orientation="landscape" horizontalDpi="300" verticalDpi="300" r:id="rId1"/>
  <headerFooter differentFirst="1">
    <oddHeader xml:space="preserve">&amp;L
</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Planilhas</vt:lpstr>
      </vt:variant>
      <vt:variant>
        <vt:i4>1</vt:i4>
      </vt:variant>
    </vt:vector>
  </HeadingPairs>
  <TitlesOfParts>
    <vt:vector size="1" baseType="lpstr">
      <vt:lpstr>Item 01 - Telefonia Fixa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JULIANA ROSALEN</cp:lastModifiedBy>
  <cp:revision>0</cp:revision>
  <cp:lastPrinted>2026-07-21T13:24:43Z</cp:lastPrinted>
  <dcterms:created xsi:type="dcterms:W3CDTF">2026-07-07T12:55:08Z</dcterms:created>
  <dcterms:modified xsi:type="dcterms:W3CDTF">2026-07-21T13:52:27Z</dcterms:modified>
  <dc:language>en-US</dc:language>
</cp:coreProperties>
</file>